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83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<sst xmlns="http://schemas.openxmlformats.org/spreadsheetml/2006/main" count="68">
  <si>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</si>
  <si>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</si>
  <si>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</si>
  <si>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</si>
  <si>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年病媒消杀工作经费</t>
    </r>
  </si>
  <si>
    <t>主管部门</t>
  </si>
  <si>
    <t>实施单位</t>
  </si>
  <si>
    <t>北京市朝阳区将台乡人民政府</t>
  </si>
  <si>
    <t>项目负责人</t>
  </si>
  <si>
    <t>梁永超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</si>
  <si>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</si>
  <si>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</si>
  <si>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</si>
  <si>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</si>
  <si>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</si>
  <si>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</si>
  <si>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</si>
  <si>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</si>
  <si>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</si>
  <si>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</si>
  <si>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</si>
  <si>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</si>
  <si>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</si>
  <si>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</si>
  <si>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</si>
  <si>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</si>
  <si>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开展爱国卫生运动、病媒消杀及监测。确保辖区病媒生物密度水平符合标准。</t>
  </si>
  <si>
    <t>病媒生物密度水平符合标准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</si>
  <si>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</si>
  <si>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</si>
  <si>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</si>
  <si>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</si>
  <si>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</si>
  <si>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</si>
  <si>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</si>
  <si>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</si>
  <si>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</si>
  <si>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</si>
  <si>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</si>
  <si>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：对地区公共区域和老旧小区进行病媒消杀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</si>
  <si>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</si>
  <si>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</si>
  <si>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</si>
  <si>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：控制病媒孳生、开展病媒消杀常态性工作。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</si>
  <si>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</si>
  <si>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</si>
  <si>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</si>
  <si>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2022</t>
    </r>
    <r>
      <rPr>
        <sz val="9"/>
        <color rgb="FF000000"/>
        <rFont val="宋体"/>
        <charset val="134"/>
      </rPr>
      <t>年全年开展病媒消杀常态性工作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</si>
  <si>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</si>
  <si>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：每平米的消杀标准</t>
    </r>
  </si>
  <si>
    <t>0.42元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</si>
  <si>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</si>
  <si>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</si>
  <si>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</si>
  <si>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</si>
  <si>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</si>
  <si>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：确保辖区病媒生物密度水平符合标准，防范化解重大疫情和突发公共卫生风险。</t>
    </r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</si>
  <si>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</si>
  <si>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</si>
  <si>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</si>
  <si>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</si>
  <si>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</si>
  <si>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</si>
  <si>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</si>
  <si>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</si>
  <si>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</si>
  <si>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填表人：王留成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联系电话：64373787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</si>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</sst>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6" borderId="3" applyNumberFormat="0" applyAlignment="0" applyProtection="0">
      <alignment vertical="center"/>
    </xf>
    <xf numFmtId="0" fontId="30" fillId="6" borderId="6" applyNumberFormat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BFEAC5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4" workbookViewId="0">
      <selection activeCell="A45" sqref="A45:N55"/>
    </sheetView>
  </sheetViews>
  <sheetFormatPr defaultColWidth="9" defaultRowHeight="13.5"/>
  <cols>
    <col min="1" max="1" width="4.25" style="2" customWidth="1"/>
    <col min="2" max="2" width="8.125" style="2" customWidth="1"/>
    <col min="3" max="3" width="7.25" style="2" customWidth="1"/>
    <col min="4" max="4" width="8" style="2" customWidth="1"/>
    <col min="5" max="5" width="9" style="2"/>
    <col min="6" max="6" width="7" style="2" customWidth="1"/>
    <col min="7" max="7" width="11" style="2" customWidth="1"/>
    <col min="8" max="8" width="9.75" style="2" customWidth="1"/>
    <col min="9" max="9" width="2.25" style="2" customWidth="1"/>
    <col min="10" max="10" width="4" style="2" customWidth="1"/>
    <col min="11" max="11" width="1" style="2" hidden="1" customWidth="1"/>
    <col min="12" max="12" width="6.625" style="2" customWidth="1"/>
    <col min="13" max="13" width="0.875" style="2" hidden="1" customWidth="1"/>
    <col min="14" max="14" width="11.5" style="2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0.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6" t="s">
        <v>5</v>
      </c>
      <c r="B5" s="6"/>
      <c r="C5" s="7"/>
      <c r="D5" s="7"/>
      <c r="E5" s="7"/>
      <c r="F5" s="7"/>
      <c r="G5" s="7"/>
      <c r="H5" s="6" t="s">
        <v>6</v>
      </c>
      <c r="I5" s="6"/>
      <c r="J5" s="8" t="s">
        <v>7</v>
      </c>
      <c r="K5" s="7"/>
      <c r="L5" s="7"/>
      <c r="M5" s="7"/>
      <c r="N5" s="7"/>
    </row>
    <row r="6" ht="14.25" customHeight="1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64373787</v>
      </c>
      <c r="K6" s="7"/>
      <c r="L6" s="7"/>
      <c r="M6" s="7"/>
      <c r="N6" s="7"/>
    </row>
    <row r="7" ht="14.25" customHeight="1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ht="14.25" customHeight="1" spans="1:14">
      <c r="A8" s="10"/>
      <c r="B8" s="10"/>
      <c r="C8" s="11" t="s">
        <v>18</v>
      </c>
      <c r="D8" s="11"/>
      <c r="E8" s="7">
        <v>162.281678</v>
      </c>
      <c r="F8" s="7">
        <f>E8</f>
        <v>162.281678</v>
      </c>
      <c r="G8" s="7"/>
      <c r="H8" s="7">
        <f>F8*L8</f>
        <v>162.225901787271</v>
      </c>
      <c r="I8" s="7"/>
      <c r="J8" s="6">
        <v>10</v>
      </c>
      <c r="K8" s="6"/>
      <c r="L8" s="23">
        <v>0.9996563</v>
      </c>
      <c r="M8" s="7"/>
      <c r="N8" s="7">
        <f>J8*L8</f>
        <v>9.996563</v>
      </c>
    </row>
    <row r="9" ht="15" customHeight="1" spans="1:14">
      <c r="A9" s="10"/>
      <c r="B9" s="10"/>
      <c r="C9" s="6" t="s">
        <v>19</v>
      </c>
      <c r="D9" s="6"/>
      <c r="E9" s="7">
        <f>E8</f>
        <v>162.281678</v>
      </c>
      <c r="F9" s="7">
        <f>E9</f>
        <v>162.281678</v>
      </c>
      <c r="G9" s="7"/>
      <c r="H9" s="7">
        <f>F9*L8</f>
        <v>162.225901787271</v>
      </c>
      <c r="I9" s="7"/>
      <c r="J9" s="7" t="s">
        <v>20</v>
      </c>
      <c r="K9" s="7"/>
      <c r="L9" s="24">
        <f>L8</f>
        <v>0.9996563</v>
      </c>
      <c r="M9" s="24"/>
      <c r="N9" s="7" t="s">
        <v>20</v>
      </c>
    </row>
    <row r="10" ht="15" customHeight="1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27" customHeight="1" spans="1:14">
      <c r="A13" s="6"/>
      <c r="B13" s="12" t="s">
        <v>26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6" t="s">
        <v>34</v>
      </c>
      <c r="N14" s="6"/>
    </row>
    <row r="15" ht="14.25" customHeight="1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ht="27" customHeight="1" spans="1:14">
      <c r="A16" s="10"/>
      <c r="B16" s="6" t="s">
        <v>37</v>
      </c>
      <c r="C16" s="6" t="s">
        <v>38</v>
      </c>
      <c r="D16" s="14" t="s">
        <v>39</v>
      </c>
      <c r="E16" s="15"/>
      <c r="F16" s="15"/>
      <c r="G16" s="8">
        <v>740</v>
      </c>
      <c r="H16" s="8">
        <v>740</v>
      </c>
      <c r="I16" s="7">
        <v>10</v>
      </c>
      <c r="J16" s="7"/>
      <c r="K16" s="7">
        <v>10</v>
      </c>
      <c r="L16" s="7"/>
      <c r="M16" s="7"/>
      <c r="N16" s="7"/>
    </row>
    <row r="17" ht="2" hidden="1" customHeight="1" spans="1:14">
      <c r="A17" s="10"/>
      <c r="B17" s="6"/>
      <c r="C17" s="6"/>
      <c r="D17" s="16" t="s">
        <v>40</v>
      </c>
      <c r="E17" s="16"/>
      <c r="F17" s="16"/>
      <c r="G17" s="7"/>
      <c r="H17" s="7"/>
      <c r="I17" s="7"/>
      <c r="J17" s="7"/>
      <c r="K17" s="7"/>
      <c r="L17" s="7"/>
      <c r="M17" s="7"/>
      <c r="N17" s="7"/>
    </row>
    <row r="18" ht="11" customHeight="1" spans="1:14">
      <c r="A18" s="10"/>
      <c r="B18" s="6"/>
      <c r="C18" s="6"/>
      <c r="D18" s="16" t="s">
        <v>41</v>
      </c>
      <c r="E18" s="16"/>
      <c r="F18" s="16"/>
      <c r="G18" s="7"/>
      <c r="H18" s="7"/>
      <c r="I18" s="7"/>
      <c r="J18" s="7"/>
      <c r="K18" s="7"/>
      <c r="L18" s="7"/>
      <c r="M18" s="7"/>
      <c r="N18" s="7"/>
    </row>
    <row r="19" ht="31" customHeight="1" spans="1:14">
      <c r="A19" s="10"/>
      <c r="B19" s="6"/>
      <c r="C19" s="6" t="s">
        <v>42</v>
      </c>
      <c r="D19" s="14" t="s">
        <v>43</v>
      </c>
      <c r="E19" s="15"/>
      <c r="F19" s="15"/>
      <c r="G19" s="7" t="s">
        <v>44</v>
      </c>
      <c r="H19" s="8" t="s">
        <v>45</v>
      </c>
      <c r="I19" s="7">
        <v>20</v>
      </c>
      <c r="J19" s="7"/>
      <c r="K19" s="7">
        <v>20</v>
      </c>
      <c r="L19" s="7"/>
      <c r="M19" s="7"/>
      <c r="N19" s="7"/>
    </row>
    <row r="20" ht="15" hidden="1" customHeight="1" spans="1:14">
      <c r="A20" s="10"/>
      <c r="B20" s="6"/>
      <c r="C20" s="6"/>
      <c r="D20" s="16" t="s">
        <v>40</v>
      </c>
      <c r="E20" s="16"/>
      <c r="F20" s="16"/>
      <c r="G20" s="7"/>
      <c r="H20" s="7"/>
      <c r="I20" s="7"/>
      <c r="J20" s="7"/>
      <c r="K20" s="7"/>
      <c r="L20" s="7"/>
      <c r="M20" s="7"/>
      <c r="N20" s="7"/>
    </row>
    <row r="21" ht="9" customHeight="1" spans="1:14">
      <c r="A21" s="10"/>
      <c r="B21" s="6"/>
      <c r="C21" s="6"/>
      <c r="D21" s="16" t="s">
        <v>41</v>
      </c>
      <c r="E21" s="16"/>
      <c r="F21" s="16"/>
      <c r="G21" s="7"/>
      <c r="H21" s="7"/>
      <c r="I21" s="7"/>
      <c r="J21" s="7"/>
      <c r="K21" s="7"/>
      <c r="L21" s="7"/>
      <c r="M21" s="7"/>
      <c r="N21" s="7"/>
    </row>
    <row r="22" ht="25" customHeight="1" spans="1:14">
      <c r="A22" s="10"/>
      <c r="B22" s="6"/>
      <c r="C22" s="6" t="s">
        <v>46</v>
      </c>
      <c r="D22" s="14" t="s">
        <v>47</v>
      </c>
      <c r="E22" s="15"/>
      <c r="F22" s="15"/>
      <c r="G22" s="7">
        <v>1</v>
      </c>
      <c r="H22" s="7">
        <v>1</v>
      </c>
      <c r="I22" s="7">
        <v>10</v>
      </c>
      <c r="J22" s="7"/>
      <c r="K22" s="7">
        <v>10</v>
      </c>
      <c r="L22" s="7"/>
      <c r="M22" s="7"/>
      <c r="N22" s="7"/>
    </row>
    <row r="23" ht="15" hidden="1" customHeight="1" spans="1:14">
      <c r="A23" s="10"/>
      <c r="B23" s="6"/>
      <c r="C23" s="6"/>
      <c r="D23" s="16" t="s">
        <v>40</v>
      </c>
      <c r="E23" s="16"/>
      <c r="F23" s="16"/>
      <c r="G23" s="7"/>
      <c r="H23" s="7"/>
      <c r="I23" s="7"/>
      <c r="J23" s="7"/>
      <c r="K23" s="7"/>
      <c r="L23" s="7"/>
      <c r="M23" s="7"/>
      <c r="N23" s="7"/>
    </row>
    <row r="24" ht="10" customHeight="1" spans="1:14">
      <c r="A24" s="10"/>
      <c r="B24" s="6"/>
      <c r="C24" s="6"/>
      <c r="D24" s="16" t="s">
        <v>41</v>
      </c>
      <c r="E24" s="16"/>
      <c r="F24" s="16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10"/>
      <c r="B25" s="6"/>
      <c r="C25" s="6" t="s">
        <v>48</v>
      </c>
      <c r="D25" s="14" t="s">
        <v>49</v>
      </c>
      <c r="E25" s="15"/>
      <c r="F25" s="15"/>
      <c r="G25" s="8" t="s">
        <v>50</v>
      </c>
      <c r="H25" s="8" t="s">
        <v>50</v>
      </c>
      <c r="I25" s="7">
        <v>10</v>
      </c>
      <c r="J25" s="7"/>
      <c r="K25" s="7">
        <v>10</v>
      </c>
      <c r="L25" s="7"/>
      <c r="M25" s="7"/>
      <c r="N25" s="7"/>
    </row>
    <row r="26" ht="15" customHeight="1" spans="1:14">
      <c r="A26" s="10"/>
      <c r="B26" s="6"/>
      <c r="C26" s="6"/>
      <c r="D26" s="16" t="s">
        <v>40</v>
      </c>
      <c r="E26" s="16"/>
      <c r="F26" s="16"/>
      <c r="G26" s="7"/>
      <c r="H26" s="7"/>
      <c r="I26" s="7"/>
      <c r="J26" s="7"/>
      <c r="K26" s="7"/>
      <c r="L26" s="7"/>
      <c r="M26" s="7"/>
      <c r="N26" s="7"/>
    </row>
    <row r="27" ht="10" customHeight="1" spans="1:14">
      <c r="A27" s="10"/>
      <c r="B27" s="6"/>
      <c r="C27" s="6"/>
      <c r="D27" s="16" t="s">
        <v>41</v>
      </c>
      <c r="E27" s="16"/>
      <c r="F27" s="16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0"/>
      <c r="B28" s="6" t="s">
        <v>51</v>
      </c>
      <c r="C28" s="6" t="s">
        <v>52</v>
      </c>
      <c r="D28" s="15" t="s">
        <v>53</v>
      </c>
      <c r="E28" s="15"/>
      <c r="F28" s="15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10"/>
      <c r="B29" s="6"/>
      <c r="C29" s="6" t="s">
        <v>54</v>
      </c>
      <c r="D29" s="16" t="s">
        <v>40</v>
      </c>
      <c r="E29" s="16"/>
      <c r="F29" s="16"/>
      <c r="G29" s="7"/>
      <c r="H29" s="7"/>
      <c r="I29" s="7"/>
      <c r="J29" s="7"/>
      <c r="K29" s="7"/>
      <c r="L29" s="7"/>
      <c r="M29" s="7"/>
      <c r="N29" s="7"/>
    </row>
    <row r="30" ht="9" customHeight="1" spans="1:14">
      <c r="A30" s="10"/>
      <c r="B30" s="6"/>
      <c r="C30" s="17"/>
      <c r="D30" s="16" t="s">
        <v>41</v>
      </c>
      <c r="E30" s="16"/>
      <c r="F30" s="16"/>
      <c r="G30" s="7"/>
      <c r="H30" s="7"/>
      <c r="I30" s="7"/>
      <c r="J30" s="7"/>
      <c r="K30" s="7"/>
      <c r="L30" s="7"/>
      <c r="M30" s="7"/>
      <c r="N30" s="7"/>
    </row>
    <row r="31" ht="42" customHeight="1" spans="1:14">
      <c r="A31" s="10"/>
      <c r="B31" s="6"/>
      <c r="C31" s="6" t="s">
        <v>55</v>
      </c>
      <c r="D31" s="14" t="s">
        <v>56</v>
      </c>
      <c r="E31" s="15"/>
      <c r="F31" s="15"/>
      <c r="G31" s="7" t="s">
        <v>44</v>
      </c>
      <c r="H31" s="8" t="s">
        <v>45</v>
      </c>
      <c r="I31" s="7">
        <v>30</v>
      </c>
      <c r="J31" s="7"/>
      <c r="K31" s="7">
        <v>30</v>
      </c>
      <c r="L31" s="7"/>
      <c r="M31" s="7"/>
      <c r="N31" s="7"/>
    </row>
    <row r="32" ht="3" hidden="1" customHeight="1" spans="1:14">
      <c r="A32" s="10"/>
      <c r="B32" s="6"/>
      <c r="C32" s="6" t="s">
        <v>54</v>
      </c>
      <c r="D32" s="16" t="s">
        <v>40</v>
      </c>
      <c r="E32" s="16"/>
      <c r="F32" s="16"/>
      <c r="G32" s="7"/>
      <c r="H32" s="7"/>
      <c r="I32" s="7"/>
      <c r="J32" s="7"/>
      <c r="K32" s="7"/>
      <c r="L32" s="7"/>
      <c r="M32" s="7"/>
      <c r="N32" s="7"/>
    </row>
    <row r="33" ht="9" customHeight="1" spans="1:14">
      <c r="A33" s="10"/>
      <c r="B33" s="6"/>
      <c r="C33" s="17"/>
      <c r="D33" s="16" t="s">
        <v>41</v>
      </c>
      <c r="E33" s="16"/>
      <c r="F33" s="16"/>
      <c r="G33" s="7"/>
      <c r="H33" s="7"/>
      <c r="I33" s="7"/>
      <c r="J33" s="7"/>
      <c r="K33" s="7"/>
      <c r="L33" s="7"/>
      <c r="M33" s="7"/>
      <c r="N33" s="7"/>
    </row>
    <row r="34" ht="16" customHeight="1" spans="1:14">
      <c r="A34" s="10"/>
      <c r="B34" s="6"/>
      <c r="C34" s="6" t="s">
        <v>57</v>
      </c>
      <c r="D34" s="14" t="s">
        <v>58</v>
      </c>
      <c r="E34" s="15"/>
      <c r="F34" s="15"/>
      <c r="G34" s="7"/>
      <c r="H34" s="8"/>
      <c r="I34" s="7"/>
      <c r="J34" s="7"/>
      <c r="K34" s="7"/>
      <c r="L34" s="7"/>
      <c r="M34" s="7"/>
      <c r="N34" s="7"/>
    </row>
    <row r="35" ht="15" hidden="1" customHeight="1" spans="1:14">
      <c r="A35" s="10"/>
      <c r="B35" s="6"/>
      <c r="C35" s="6" t="s">
        <v>54</v>
      </c>
      <c r="D35" s="16" t="s">
        <v>40</v>
      </c>
      <c r="E35" s="16"/>
      <c r="F35" s="16"/>
      <c r="G35" s="7"/>
      <c r="H35" s="7"/>
      <c r="I35" s="7"/>
      <c r="J35" s="7"/>
      <c r="K35" s="7"/>
      <c r="L35" s="7"/>
      <c r="M35" s="7"/>
      <c r="N35" s="7"/>
    </row>
    <row r="36" ht="8" customHeight="1" spans="1:14">
      <c r="A36" s="10"/>
      <c r="B36" s="6"/>
      <c r="C36" s="17"/>
      <c r="D36" s="16" t="s">
        <v>41</v>
      </c>
      <c r="E36" s="16"/>
      <c r="F36" s="16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10"/>
      <c r="B37" s="6"/>
      <c r="C37" s="6" t="s">
        <v>59</v>
      </c>
      <c r="D37" s="15" t="s">
        <v>53</v>
      </c>
      <c r="E37" s="15"/>
      <c r="F37" s="15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10"/>
      <c r="B38" s="6"/>
      <c r="C38" s="6"/>
      <c r="D38" s="16" t="s">
        <v>40</v>
      </c>
      <c r="E38" s="16"/>
      <c r="F38" s="16"/>
      <c r="G38" s="7"/>
      <c r="H38" s="7"/>
      <c r="I38" s="7"/>
      <c r="J38" s="7"/>
      <c r="K38" s="7"/>
      <c r="L38" s="7"/>
      <c r="M38" s="7"/>
      <c r="N38" s="7"/>
    </row>
    <row r="39" ht="9" customHeight="1" spans="1:14">
      <c r="A39" s="10"/>
      <c r="B39" s="6"/>
      <c r="C39" s="6"/>
      <c r="D39" s="16" t="s">
        <v>41</v>
      </c>
      <c r="E39" s="16"/>
      <c r="F39" s="16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0"/>
      <c r="B40" s="6" t="s">
        <v>60</v>
      </c>
      <c r="C40" s="6" t="s">
        <v>61</v>
      </c>
      <c r="D40" s="14" t="s">
        <v>62</v>
      </c>
      <c r="E40" s="15"/>
      <c r="F40" s="15"/>
      <c r="G40" s="7" t="s">
        <v>63</v>
      </c>
      <c r="H40" s="7" t="s">
        <v>63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10"/>
      <c r="B41" s="6" t="s">
        <v>54</v>
      </c>
      <c r="C41" s="6"/>
      <c r="D41" s="18" t="s">
        <v>64</v>
      </c>
      <c r="E41" s="16"/>
      <c r="F41" s="16"/>
      <c r="G41" s="7"/>
      <c r="H41" s="7"/>
      <c r="I41" s="7"/>
      <c r="J41" s="7"/>
      <c r="K41" s="7"/>
      <c r="L41" s="7"/>
      <c r="M41" s="7"/>
      <c r="N41" s="7"/>
    </row>
    <row r="42" ht="9" customHeight="1" spans="1:14">
      <c r="A42" s="10"/>
      <c r="B42" s="17"/>
      <c r="C42" s="6"/>
      <c r="D42" s="16" t="s">
        <v>41</v>
      </c>
      <c r="E42" s="16"/>
      <c r="F42" s="16"/>
      <c r="G42" s="7"/>
      <c r="H42" s="7"/>
      <c r="I42" s="7"/>
      <c r="J42" s="7"/>
      <c r="K42" s="7"/>
      <c r="L42" s="7"/>
      <c r="M42" s="7"/>
      <c r="N42" s="7"/>
    </row>
    <row r="43" spans="1:14">
      <c r="A43" s="19" t="s">
        <v>65</v>
      </c>
      <c r="B43" s="19"/>
      <c r="C43" s="19"/>
      <c r="D43" s="19"/>
      <c r="E43" s="19"/>
      <c r="F43" s="19"/>
      <c r="G43" s="19"/>
      <c r="H43" s="19"/>
      <c r="I43" s="19">
        <f>SUM(I16:J42)+J8</f>
        <v>100</v>
      </c>
      <c r="J43" s="19"/>
      <c r="K43" s="19">
        <f>SUM(K16:L42)+N8</f>
        <v>99.996563</v>
      </c>
      <c r="L43" s="19"/>
      <c r="M43" s="17"/>
      <c r="N43" s="17"/>
    </row>
    <row r="44" s="1" customFormat="1" ht="16" customHeight="1" spans="1:14">
      <c r="A44" s="20" t="s">
        <v>66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67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ht="18" customHeight="1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393055555555556" right="0.354166666666667" top="0.550694444444444" bottom="0.511805555555556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2023-02-07T08:28:40Z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